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4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<sst xmlns="http://schemas.openxmlformats.org/spreadsheetml/2006/main" count="110" uniqueCount="110">
  <si>
    <t xml:space="preserve">Приложение 1</t>
  </si>
  <si>
    <t xml:space="preserve">к  решению Совета муниципального образования Белореченский район от  2024 года №  «О бюджете муниципального образования Белореченский район на 2025 год и на плановый период 2026 и 2027 годов»</t>
  </si>
  <si>
    <t xml:space="preserve">Объем поступлений доходов в  бюджет муниципального образования   Белореченский район по кодам видов (подвидов) доходов на 2025 год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</si>
  <si>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</si>
  <si>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</si>
  <si>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</si>
  <si>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</si>
  <si>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</si>
  <si>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</si>
  <si>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</si>
  <si>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</si>
  <si>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</si>
  <si>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</si>
  <si>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</si>
  <si>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</si>
  <si>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</si>
  <si>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</si>
  <si>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</si>
  <si>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</si>
  <si>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</si>
  <si>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</si>
  <si>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</si>
  <si>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</si>
  <si>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</si>
  <si>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</si>
  <si>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</si>
  <si>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</si>
  <si>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</si>
  <si>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</si>
  <si>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</si>
  <si>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</si>
  <si>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</si>
  <si>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</si>
  <si>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</si>
  <si>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</si>
  <si>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</si>
  <si>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</si>
  <si>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</si>
  <si>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</si>
  <si>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</si>
  <si>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</si>
  <si>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</si>
  <si>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</si>
  <si>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</si>
  <si>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</si>
  <si>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1 14 02052 05 0000 410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</si>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</sst>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63"/>
  <sheetViews>
    <sheetView showFormulas="false" showGridLines="true" showRowColHeaders="true" showZeros="true" rightToLeft="false" tabSelected="true" showOutlineSymbols="true" defaultGridColor="true" view="pageBreakPreview" topLeftCell="A13" colorId="64" zoomScale="100" zoomScaleNormal="95" zoomScalePageLayoutView="100" workbookViewId="0">
      <selection pane="topLeft" activeCell="A12" activeCellId="0" sqref="A12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5.18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0" customFormat="true" ht="190.7" hidden="false" customHeight="true" outlineLevel="0" collapsed="false">
      <c r="A2" s="7"/>
      <c r="B2" s="8"/>
      <c r="C2" s="9" t="s">
        <v>1</v>
      </c>
      <c r="D2" s="9"/>
    </row>
    <row r="3" s="10" customFormat="true" ht="12.6" hidden="false" customHeight="true" outlineLevel="0" collapsed="false">
      <c r="A3" s="1"/>
      <c r="B3" s="11"/>
      <c r="C3" s="12"/>
    </row>
    <row r="4" s="10" customFormat="true" ht="43.35" hidden="false" customHeight="true" outlineLevel="0" collapsed="false">
      <c r="A4" s="13" t="s">
        <v>2</v>
      </c>
      <c r="B4" s="13"/>
      <c r="C4" s="13"/>
    </row>
    <row r="5" s="10" customFormat="true" ht="27" hidden="false" customHeight="true" outlineLevel="0" collapsed="false">
      <c r="A5" s="14"/>
      <c r="B5" s="14"/>
      <c r="C5" s="15" t="s">
        <v>3</v>
      </c>
    </row>
    <row r="6" customFormat="false" ht="35.45" hidden="false" customHeight="true" outlineLevel="0" collapsed="false">
      <c r="A6" s="16" t="s">
        <v>4</v>
      </c>
      <c r="B6" s="16" t="s">
        <v>5</v>
      </c>
      <c r="C6" s="17" t="s">
        <v>6</v>
      </c>
    </row>
    <row r="7" customFormat="false" ht="17.35" hidden="false" customHeight="false" outlineLevel="0" collapsed="false">
      <c r="A7" s="18" t="s">
        <v>7</v>
      </c>
      <c r="B7" s="18" t="s">
        <v>8</v>
      </c>
      <c r="C7" s="2" t="n">
        <f aca="false">C8+C9+C10+C11+C12+C13+C14+C15+C16+C17+C18+C19+C20+C21+C22+C23+C24+C25+C27+C26+C28</f>
        <v>1392263600</v>
      </c>
    </row>
    <row r="8" customFormat="false" ht="17.35" hidden="false" customHeight="false" outlineLevel="0" collapsed="false">
      <c r="A8" s="18" t="s">
        <v>9</v>
      </c>
      <c r="B8" s="18" t="s">
        <v>10</v>
      </c>
      <c r="C8" s="15" t="n">
        <v>26428000</v>
      </c>
    </row>
    <row r="9" customFormat="false" ht="17.35" hidden="false" customHeight="false" outlineLevel="0" collapsed="false">
      <c r="A9" s="18" t="s">
        <v>11</v>
      </c>
      <c r="B9" s="18" t="s">
        <v>12</v>
      </c>
      <c r="C9" s="15" t="n">
        <v>802886000</v>
      </c>
    </row>
    <row r="10" customFormat="false" ht="53.05" hidden="false" customHeight="true" outlineLevel="0" collapsed="false">
      <c r="A10" s="18" t="s">
        <v>13</v>
      </c>
      <c r="B10" s="18" t="s">
        <v>14</v>
      </c>
      <c r="C10" s="15" t="n">
        <v>8093200</v>
      </c>
    </row>
    <row r="11" customFormat="false" ht="34.7" hidden="false" customHeight="true" outlineLevel="0" collapsed="false">
      <c r="A11" s="18" t="s">
        <v>15</v>
      </c>
      <c r="B11" s="18" t="s">
        <v>16</v>
      </c>
      <c r="C11" s="15" t="n">
        <v>329491000</v>
      </c>
    </row>
    <row r="12" customFormat="false" ht="34.7" hidden="false" customHeight="true" outlineLevel="0" collapsed="false">
      <c r="A12" s="18" t="s">
        <v>17</v>
      </c>
      <c r="B12" s="18" t="s">
        <v>18</v>
      </c>
      <c r="C12" s="15" t="n">
        <v>200000</v>
      </c>
    </row>
    <row r="13" customFormat="false" ht="17.35" hidden="false" customHeight="false" outlineLevel="0" collapsed="false">
      <c r="A13" s="18" t="s">
        <v>19</v>
      </c>
      <c r="B13" s="18" t="s">
        <v>20</v>
      </c>
      <c r="C13" s="15" t="n">
        <v>18530000</v>
      </c>
    </row>
    <row r="14" customFormat="false" ht="69.4" hidden="false" customHeight="true" outlineLevel="0" collapsed="false">
      <c r="A14" s="18" t="s">
        <v>21</v>
      </c>
      <c r="B14" s="18" t="s">
        <v>22</v>
      </c>
      <c r="C14" s="15" t="n">
        <v>41859000</v>
      </c>
    </row>
    <row r="15" customFormat="false" ht="17.35" hidden="false" customHeight="false" outlineLevel="0" collapsed="false">
      <c r="A15" s="18" t="s">
        <v>23</v>
      </c>
      <c r="B15" s="18" t="s">
        <v>24</v>
      </c>
      <c r="C15" s="2" t="n">
        <v>8082000</v>
      </c>
    </row>
    <row r="16" customFormat="false" ht="17.35" hidden="false" customHeight="false" outlineLevel="0" collapsed="false">
      <c r="A16" s="18" t="s">
        <v>25</v>
      </c>
      <c r="B16" s="18" t="s">
        <v>26</v>
      </c>
      <c r="C16" s="15" t="n">
        <v>27212000</v>
      </c>
    </row>
    <row r="17" customFormat="false" ht="60" hidden="false" customHeight="false" outlineLevel="0" collapsed="false">
      <c r="A17" s="19" t="s">
        <v>27</v>
      </c>
      <c r="B17" s="18" t="s">
        <v>28</v>
      </c>
      <c r="C17" s="15" t="n">
        <v>77900</v>
      </c>
    </row>
    <row r="18" customFormat="false" ht="73.5" hidden="false" customHeight="true" outlineLevel="0" collapsed="false">
      <c r="A18" s="19" t="s">
        <v>29</v>
      </c>
      <c r="B18" s="18" t="s">
        <v>30</v>
      </c>
      <c r="C18" s="15" t="n">
        <v>3600</v>
      </c>
    </row>
    <row r="19" customFormat="false" ht="83" hidden="false" customHeight="true" outlineLevel="0" collapsed="false">
      <c r="A19" s="18" t="s">
        <v>31</v>
      </c>
      <c r="B19" s="20" t="s">
        <v>32</v>
      </c>
      <c r="C19" s="15" t="n">
        <v>76879000</v>
      </c>
    </row>
    <row r="20" customFormat="false" ht="110.25" hidden="false" customHeight="true" outlineLevel="0" collapsed="false">
      <c r="A20" s="18" t="s">
        <v>33</v>
      </c>
      <c r="B20" s="20" t="s">
        <v>34</v>
      </c>
      <c r="C20" s="15" t="n">
        <v>316000</v>
      </c>
    </row>
    <row r="21" customFormat="false" ht="102.75" hidden="false" customHeight="true" outlineLevel="0" collapsed="false">
      <c r="A21" s="18" t="s">
        <v>35</v>
      </c>
      <c r="B21" s="20" t="s">
        <v>36</v>
      </c>
      <c r="C21" s="15" t="n">
        <v>1417200</v>
      </c>
    </row>
    <row r="22" customFormat="false" ht="75" hidden="true" customHeight="false" outlineLevel="0" collapsed="false">
      <c r="A22" s="18" t="s">
        <v>37</v>
      </c>
      <c r="B22" s="20" t="s">
        <v>38</v>
      </c>
      <c r="C22" s="21" t="n">
        <v>0</v>
      </c>
    </row>
    <row r="23" customFormat="false" ht="105" hidden="false" customHeight="false" outlineLevel="0" collapsed="false">
      <c r="A23" s="18" t="s">
        <v>39</v>
      </c>
      <c r="B23" s="20" t="s">
        <v>40</v>
      </c>
      <c r="C23" s="15" t="n">
        <v>2450900</v>
      </c>
    </row>
    <row r="24" customFormat="false" ht="36" hidden="false" customHeight="true" outlineLevel="0" collapsed="false">
      <c r="A24" s="18" t="s">
        <v>41</v>
      </c>
      <c r="B24" s="18" t="s">
        <v>42</v>
      </c>
      <c r="C24" s="15" t="n">
        <v>26375200</v>
      </c>
    </row>
    <row r="25" customFormat="false" ht="40.4" hidden="false" customHeight="true" outlineLevel="0" collapsed="false">
      <c r="A25" s="1" t="s">
        <v>43</v>
      </c>
      <c r="B25" s="20" t="s">
        <v>44</v>
      </c>
      <c r="C25" s="15" t="n">
        <v>1926400</v>
      </c>
    </row>
    <row r="26" customFormat="false" ht="111.75" hidden="true" customHeight="false" outlineLevel="0" collapsed="false">
      <c r="A26" s="7" t="s">
        <v>45</v>
      </c>
      <c r="B26" s="20" t="s">
        <v>46</v>
      </c>
      <c r="C26" s="21" t="n">
        <v>0</v>
      </c>
    </row>
    <row r="27" customFormat="false" ht="48.6" hidden="false" customHeight="false" outlineLevel="0" collapsed="false">
      <c r="A27" s="7" t="s">
        <v>47</v>
      </c>
      <c r="B27" s="20" t="s">
        <v>48</v>
      </c>
      <c r="C27" s="15" t="n">
        <v>16627000</v>
      </c>
    </row>
    <row r="28" customFormat="false" ht="30" hidden="false" customHeight="false" outlineLevel="0" collapsed="false">
      <c r="A28" s="18" t="s">
        <v>49</v>
      </c>
      <c r="B28" s="18" t="s">
        <v>50</v>
      </c>
      <c r="C28" s="15" t="n">
        <v>3409200</v>
      </c>
    </row>
    <row r="29" customFormat="false" ht="17.35" hidden="false" customHeight="false" outlineLevel="0" collapsed="false">
      <c r="A29" s="18" t="s">
        <v>51</v>
      </c>
      <c r="B29" s="18" t="s">
        <v>52</v>
      </c>
      <c r="C29" s="2" t="n">
        <f aca="false">C30+C46+C42</f>
        <v>3010460200</v>
      </c>
    </row>
    <row r="30" customFormat="false" ht="56.7" hidden="false" customHeight="true" outlineLevel="0" collapsed="false">
      <c r="A30" s="18" t="s">
        <v>53</v>
      </c>
      <c r="B30" s="18" t="s">
        <v>54</v>
      </c>
      <c r="C30" s="2" t="n">
        <f aca="false">SUM(C31:C41)</f>
        <v>3010460200</v>
      </c>
    </row>
    <row r="31" customFormat="false" ht="48.6" hidden="false" customHeight="false" outlineLevel="0" collapsed="false">
      <c r="A31" s="18" t="s">
        <v>55</v>
      </c>
      <c r="B31" s="18" t="s">
        <v>56</v>
      </c>
      <c r="C31" s="2" t="n">
        <f aca="false">306242600</f>
        <v>306242600</v>
      </c>
    </row>
    <row r="32" s="20" customFormat="true" ht="46.35" hidden="false" customHeight="false" outlineLevel="0" collapsed="false">
      <c r="A32" s="20" t="s">
        <v>57</v>
      </c>
      <c r="B32" s="20" t="s">
        <v>58</v>
      </c>
      <c r="C32" s="15" t="n">
        <f aca="false">15000000+23279800+15604200+259343200+10891000</f>
        <v>324118200</v>
      </c>
      <c r="IU32" s="22"/>
      <c r="IV32" s="22"/>
    </row>
    <row r="33" customFormat="false" ht="96.25" hidden="false" customHeight="true" outlineLevel="0" collapsed="false">
      <c r="A33" s="18" t="s">
        <v>59</v>
      </c>
      <c r="B33" s="23" t="s">
        <v>60</v>
      </c>
      <c r="C33" s="15" t="n">
        <f aca="false">98952900</f>
        <v>98952900</v>
      </c>
    </row>
    <row r="34" customFormat="false" ht="46.35" hidden="false" customHeight="false" outlineLevel="0" collapsed="false">
      <c r="A34" s="18" t="s">
        <v>61</v>
      </c>
      <c r="B34" s="20" t="s">
        <v>62</v>
      </c>
      <c r="C34" s="15" t="n">
        <f aca="false">2671200</f>
        <v>2671200</v>
      </c>
    </row>
    <row r="35" customFormat="false" ht="30" hidden="false" customHeight="false" outlineLevel="0" collapsed="false">
      <c r="A35" s="18" t="s">
        <v>63</v>
      </c>
      <c r="B35" s="23" t="s">
        <v>64</v>
      </c>
      <c r="C35" s="15" t="n">
        <f aca="false">431200</f>
        <v>431200</v>
      </c>
    </row>
    <row r="36" customFormat="false" ht="31.3" hidden="false" customHeight="false" outlineLevel="0" collapsed="false">
      <c r="A36" s="18" t="s">
        <v>65</v>
      </c>
      <c r="B36" s="23" t="s">
        <v>66</v>
      </c>
      <c r="C36" s="15" t="n">
        <f aca="false">1402500+12341000+184143800</f>
        <v>197887300</v>
      </c>
    </row>
    <row r="37" customFormat="false" ht="49.85" hidden="false" customHeight="true" outlineLevel="0" collapsed="false">
      <c r="A37" s="18" t="s">
        <v>67</v>
      </c>
      <c r="B37" s="23" t="s">
        <v>68</v>
      </c>
      <c r="C37" s="15" t="n">
        <f aca="false">19544600+933400+252000+13000000+91914700+686100+187500+47740300+2751800+1716736700+6276700+2819800+2309200</f>
        <v>1905152800</v>
      </c>
    </row>
    <row r="38" s="24" customFormat="true" ht="111.15" hidden="false" customHeight="true" outlineLevel="0" collapsed="false">
      <c r="A38" s="18" t="s">
        <v>69</v>
      </c>
      <c r="B38" s="23" t="s">
        <v>70</v>
      </c>
      <c r="C38" s="15" t="n">
        <f aca="false">13979100</f>
        <v>13979100</v>
      </c>
    </row>
    <row r="39" customFormat="false" ht="84.75" hidden="false" customHeight="true" outlineLevel="0" collapsed="false">
      <c r="A39" s="18" t="s">
        <v>71</v>
      </c>
      <c r="B39" s="23" t="s">
        <v>72</v>
      </c>
      <c r="C39" s="25" t="n">
        <v>7100</v>
      </c>
    </row>
    <row r="40" customFormat="false" ht="166.4" hidden="false" customHeight="true" outlineLevel="0" collapsed="false">
      <c r="A40" s="18" t="s">
        <v>73</v>
      </c>
      <c r="B40" s="23" t="s">
        <v>74</v>
      </c>
      <c r="C40" s="25" t="n">
        <f aca="false">49528100</f>
        <v>49528100</v>
      </c>
    </row>
    <row r="41" customFormat="false" ht="63.75" hidden="false" customHeight="true" outlineLevel="0" collapsed="false">
      <c r="A41" s="18" t="s">
        <v>75</v>
      </c>
      <c r="B41" s="23" t="s">
        <v>76</v>
      </c>
      <c r="C41" s="25" t="n">
        <f aca="false">111489700</f>
        <v>111489700</v>
      </c>
    </row>
    <row r="42" customFormat="false" ht="134.3" hidden="true" customHeight="true" outlineLevel="0" collapsed="false">
      <c r="A42" s="18" t="s">
        <v>77</v>
      </c>
      <c r="B42" s="18" t="s">
        <v>78</v>
      </c>
      <c r="C42" s="25" t="n">
        <f aca="false">C43+C44+C45</f>
        <v>0</v>
      </c>
    </row>
    <row r="43" customFormat="false" ht="45" hidden="true" customHeight="false" outlineLevel="0" collapsed="false">
      <c r="A43" s="18" t="s">
        <v>79</v>
      </c>
      <c r="B43" s="18" t="s">
        <v>80</v>
      </c>
      <c r="C43" s="25"/>
    </row>
    <row r="44" customFormat="false" ht="45" hidden="true" customHeight="false" outlineLevel="0" collapsed="false">
      <c r="A44" s="18" t="s">
        <v>81</v>
      </c>
      <c r="B44" s="18" t="s">
        <v>82</v>
      </c>
      <c r="C44" s="25"/>
    </row>
    <row r="45" customFormat="false" ht="75" hidden="true" customHeight="false" outlineLevel="0" collapsed="false">
      <c r="A45" s="18" t="s">
        <v>83</v>
      </c>
      <c r="B45" s="18" t="s">
        <v>84</v>
      </c>
      <c r="C45" s="25"/>
    </row>
    <row r="46" customFormat="false" ht="60" hidden="true" customHeight="false" outlineLevel="0" collapsed="false">
      <c r="A46" s="18" t="s">
        <v>85</v>
      </c>
      <c r="B46" s="18" t="s">
        <v>86</v>
      </c>
      <c r="C46" s="25"/>
    </row>
    <row r="47" customFormat="false" ht="90" hidden="true" customHeight="false" outlineLevel="0" collapsed="false">
      <c r="A47" s="18" t="s">
        <v>87</v>
      </c>
      <c r="B47" s="18" t="s">
        <v>88</v>
      </c>
      <c r="C47" s="25"/>
    </row>
    <row r="48" customFormat="false" ht="60" hidden="true" customHeight="false" outlineLevel="0" collapsed="false">
      <c r="A48" s="18" t="s">
        <v>89</v>
      </c>
      <c r="B48" s="18" t="s">
        <v>90</v>
      </c>
      <c r="C48" s="25"/>
    </row>
    <row r="49" customFormat="false" ht="105" hidden="true" customHeight="false" outlineLevel="0" collapsed="false">
      <c r="A49" s="18" t="s">
        <v>91</v>
      </c>
      <c r="B49" s="18" t="s">
        <v>92</v>
      </c>
      <c r="C49" s="25"/>
    </row>
    <row r="50" customFormat="false" ht="90" hidden="true" customHeight="false" outlineLevel="0" collapsed="false">
      <c r="A50" s="18" t="s">
        <v>93</v>
      </c>
      <c r="B50" s="18" t="s">
        <v>94</v>
      </c>
      <c r="C50" s="25"/>
    </row>
    <row r="51" customFormat="false" ht="75" hidden="true" customHeight="false" outlineLevel="0" collapsed="false">
      <c r="A51" s="18" t="s">
        <v>95</v>
      </c>
      <c r="B51" s="18" t="s">
        <v>96</v>
      </c>
      <c r="C51" s="25" t="n">
        <v>0</v>
      </c>
    </row>
    <row r="52" customFormat="false" ht="105" hidden="true" customHeight="false" outlineLevel="0" collapsed="false">
      <c r="A52" s="18" t="s">
        <v>97</v>
      </c>
      <c r="B52" s="18" t="s">
        <v>98</v>
      </c>
      <c r="C52" s="25"/>
    </row>
    <row r="53" customFormat="false" ht="105" hidden="true" customHeight="false" outlineLevel="0" collapsed="false">
      <c r="A53" s="18" t="s">
        <v>99</v>
      </c>
      <c r="B53" s="18" t="s">
        <v>100</v>
      </c>
      <c r="C53" s="25"/>
    </row>
    <row r="54" customFormat="false" ht="105" hidden="true" customHeight="false" outlineLevel="0" collapsed="false">
      <c r="A54" s="18" t="s">
        <v>101</v>
      </c>
      <c r="B54" s="18" t="s">
        <v>102</v>
      </c>
      <c r="C54" s="25"/>
    </row>
    <row r="55" customFormat="false" ht="60" hidden="true" customHeight="false" outlineLevel="0" collapsed="false">
      <c r="A55" s="18" t="s">
        <v>103</v>
      </c>
      <c r="B55" s="18" t="s">
        <v>104</v>
      </c>
      <c r="C55" s="25"/>
    </row>
    <row r="56" customFormat="false" ht="17.35" hidden="false" customHeight="false" outlineLevel="0" collapsed="false">
      <c r="A56" s="26"/>
      <c r="B56" s="27" t="s">
        <v>105</v>
      </c>
      <c r="C56" s="28" t="n">
        <f aca="false">C7+C29</f>
        <v>4402723800</v>
      </c>
    </row>
    <row r="57" customFormat="false" ht="23.1" hidden="false" customHeight="true" outlineLevel="0" collapsed="false">
      <c r="A57" s="26"/>
      <c r="B57" s="27"/>
      <c r="C57" s="28"/>
    </row>
    <row r="58" customFormat="false" ht="19.35" hidden="false" customHeight="true" outlineLevel="0" collapsed="false">
      <c r="A58" s="29"/>
      <c r="B58" s="29"/>
      <c r="C58" s="28"/>
    </row>
    <row r="59" customFormat="false" ht="15.95" hidden="false" customHeight="true" outlineLevel="0" collapsed="false">
      <c r="A59" s="3"/>
      <c r="B59" s="30"/>
      <c r="C59" s="28"/>
    </row>
    <row r="60" customFormat="false" ht="15.95" hidden="false" customHeight="true" outlineLevel="0" collapsed="false">
      <c r="A60" s="3" t="s">
        <v>106</v>
      </c>
      <c r="B60" s="30"/>
      <c r="C60" s="28"/>
    </row>
    <row r="61" customFormat="false" ht="18" hidden="false" customHeight="true" outlineLevel="0" collapsed="false">
      <c r="A61" s="31" t="s">
        <v>107</v>
      </c>
      <c r="B61" s="31"/>
    </row>
    <row r="62" customFormat="false" ht="18" hidden="false" customHeight="true" outlineLevel="0" collapsed="false">
      <c r="A62" s="31" t="s">
        <v>108</v>
      </c>
      <c r="B62" s="31"/>
      <c r="C62" s="2" t="s">
        <v>109</v>
      </c>
    </row>
    <row r="63" customFormat="false" ht="40.5" hidden="false" customHeight="true" outlineLevel="0" collapsed="false"/>
  </sheetData>
  <mergeCells count="5">
    <mergeCell ref="C2:D2"/>
    <mergeCell ref="A4:C4"/>
    <mergeCell ref="A58:B58"/>
    <mergeCell ref="A61:B61"/>
    <mergeCell ref="A62:B62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227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2024-11-14T07:51:22Z</dcterms:modified>
  <cp:revision>83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